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60" yWindow="6585" windowWidth="19440" windowHeight="6420"/>
  </bookViews>
  <sheets>
    <sheet name="Лист1" sheetId="4" r:id="rId1"/>
  </sheets>
  <definedNames>
    <definedName name="_xlnm.Print_Area" localSheetId="0">Лист1!$A$1:$J$37</definedName>
  </definedNames>
  <calcPr calcId="145621"/>
</workbook>
</file>

<file path=xl/calcChain.xml><?xml version="1.0" encoding="utf-8"?>
<calcChain xmlns="http://schemas.openxmlformats.org/spreadsheetml/2006/main">
  <c r="F12" i="4" l="1"/>
  <c r="J20" i="4"/>
  <c r="I20" i="4"/>
  <c r="H20" i="4"/>
  <c r="H19" i="4" s="1"/>
  <c r="G20" i="4"/>
  <c r="F20" i="4"/>
  <c r="F28" i="4" s="1"/>
  <c r="J32" i="4"/>
  <c r="I32" i="4"/>
  <c r="H32" i="4"/>
  <c r="G32" i="4"/>
  <c r="F32" i="4"/>
  <c r="J31" i="4"/>
  <c r="I31" i="4"/>
  <c r="H31" i="4"/>
  <c r="G31" i="4"/>
  <c r="F31" i="4"/>
  <c r="E24" i="4"/>
  <c r="F30" i="4"/>
  <c r="G28" i="4"/>
  <c r="I28" i="4"/>
  <c r="E25" i="4"/>
  <c r="E23" i="4"/>
  <c r="E22" i="4"/>
  <c r="E21" i="4" s="1"/>
  <c r="E18" i="4"/>
  <c r="E17" i="4"/>
  <c r="E16" i="4"/>
  <c r="E14" i="4"/>
  <c r="E13" i="4"/>
  <c r="E12" i="4"/>
  <c r="H21" i="4"/>
  <c r="H30" i="4" s="1"/>
  <c r="H15" i="4"/>
  <c r="H29" i="4" s="1"/>
  <c r="I21" i="4"/>
  <c r="I30" i="4" s="1"/>
  <c r="I15" i="4"/>
  <c r="I29" i="4" s="1"/>
  <c r="F21" i="4"/>
  <c r="F19" i="4" s="1"/>
  <c r="J21" i="4"/>
  <c r="J30" i="4" s="1"/>
  <c r="G21" i="4"/>
  <c r="G19" i="4" s="1"/>
  <c r="I19" i="4" l="1"/>
  <c r="I26" i="4"/>
  <c r="H26" i="4"/>
  <c r="H28" i="4"/>
  <c r="E28" i="4" s="1"/>
  <c r="J19" i="4"/>
  <c r="G30" i="4"/>
  <c r="E30" i="4" s="1"/>
  <c r="J28" i="4"/>
  <c r="E20" i="4"/>
  <c r="E31" i="4"/>
  <c r="E19" i="4"/>
  <c r="E15" i="4"/>
  <c r="J15" i="4" l="1"/>
  <c r="G15" i="4"/>
  <c r="F15" i="4"/>
  <c r="F29" i="4" l="1"/>
  <c r="F26" i="4"/>
  <c r="G29" i="4"/>
  <c r="G26" i="4"/>
  <c r="J29" i="4"/>
  <c r="J26" i="4"/>
  <c r="E32" i="4"/>
  <c r="E26" i="4" l="1"/>
  <c r="E29" i="4"/>
</calcChain>
</file>

<file path=xl/sharedStrings.xml><?xml version="1.0" encoding="utf-8"?>
<sst xmlns="http://schemas.openxmlformats.org/spreadsheetml/2006/main" count="91" uniqueCount="65">
  <si>
    <t>Источник финансирования</t>
  </si>
  <si>
    <t>Всего</t>
  </si>
  <si>
    <t>Бюджет города Когалыма</t>
  </si>
  <si>
    <t>КУМИ</t>
  </si>
  <si>
    <t>2018 г.</t>
  </si>
  <si>
    <t>2019 г.</t>
  </si>
  <si>
    <t>МУ «УКС г.Когалыма»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</si>
  <si>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</si>
  <si>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</si>
  <si>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</si>
  <si>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</si>
  <si>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</si>
  <si>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</si>
  <si>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</si>
  <si>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</si>
  <si>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t>Организационно-техническое и финансовое обеспечение органов местного самоуправления Администрации города Когалыма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</si>
  <si>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</si>
  <si>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</si>
  <si>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</si>
  <si>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</si>
  <si>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КУМИ/ 
МУ «УКС г.Когалыма»</t>
  </si>
  <si>
    <t>КУМИ/
МБУ «КСАТ»</t>
  </si>
  <si>
    <t>КУМИ/ 
МКУ «УОДОМС»</t>
  </si>
  <si>
    <t>Бюджет города Когалыма, в том числе средства по Соглашению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</si>
  <si>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</si>
  <si>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1.</t>
  </si>
  <si>
    <t>2.</t>
  </si>
  <si>
    <t>3.</t>
  </si>
  <si>
    <t>4.</t>
  </si>
  <si>
    <t>4.1.</t>
  </si>
  <si>
    <t>Организационно-техническое обеспечение органов местного самоуправления Администрации города Когалыма</t>
  </si>
  <si>
    <r>
      <t>Организация обеспечения формирования состава и структуры муниципального имущества, предназначенного для решения вопросов местного значения (</t>
    </r>
    <r>
      <rPr>
        <sz val="13"/>
        <rFont val="Times New Roman"/>
        <family val="1"/>
        <charset val="204"/>
      </rPr>
      <t>показатель 2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</si>
  <si>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Приложение 2</t>
  </si>
  <si>
    <t>№ основного мероприятия</t>
  </si>
  <si>
    <t>Ответственный исполнитель/ соисполнитель</t>
  </si>
  <si>
    <t>2020 г.</t>
  </si>
  <si>
    <t>в том числе:</t>
  </si>
  <si>
    <t>5.</t>
  </si>
  <si>
    <t>5.1.</t>
  </si>
  <si>
    <t>5.2.</t>
  </si>
  <si>
    <t>5.3.</t>
  </si>
  <si>
    <t>Выполнение работ по лесоустройству и разработке лесохозяйственного регламента городских лесов, расположенных на территории города Когалыма</t>
  </si>
  <si>
    <t>Предоставление безвозмездных субсидий садоводческим, огородническим и дачным некоммерческим объединениям граждан в целях возмещения части затрат на благоустройство территории и развитие инженерной инфраструктуры</t>
  </si>
  <si>
    <r>
      <t>Реконструкция и ремонт, в том числе капитальный, объектов муниципальной собственности города Когалыма
(</t>
    </r>
    <r>
      <rPr>
        <sz val="13"/>
        <rFont val="Times New Roman"/>
        <family val="1"/>
        <charset val="204"/>
      </rPr>
      <t>показатель 3 муниципальной программы</t>
    </r>
    <r>
      <rPr>
        <sz val="13"/>
        <color indexed="8"/>
        <rFont val="Times New Roman"/>
        <family val="1"/>
        <charset val="204"/>
      </rPr>
      <t>)</t>
    </r>
  </si>
  <si>
    <t>4.2.</t>
  </si>
  <si>
    <t>Ремонт нежилого помещения №4, расположенного по адресу: г.Когалым, ул.Молодежная, д.10</t>
  </si>
  <si>
    <t>4.3.</t>
  </si>
  <si>
    <t>5.2.1.</t>
  </si>
  <si>
    <t>5.2.2.</t>
  </si>
  <si>
    <t>2021 г.</t>
  </si>
  <si>
    <t>2022 г.</t>
  </si>
  <si>
    <t>Расходы на обеспечение автотранспортом органов местного самоуправления Администрации города Когалыма и муниципальных учреждений Администрации города Когалыма (показатель 4,5 муниципальной программы)</t>
  </si>
  <si>
    <t>5.4.</t>
  </si>
  <si>
    <t xml:space="preserve"> Расходы на обеспечение хозяйственной деятельности муниципального казённого учреждения «Обеспечение эксплуатационно-хозяйственной деятельности» </t>
  </si>
  <si>
    <t>КУМИ/ 
МКУ «ОЭХД»</t>
  </si>
  <si>
    <t>** применено сокращенное наименование муниципального казенного учреждения в соответствии с Уставом учреждения</t>
  </si>
  <si>
    <t>КУМИ*/ 
МУ «УКС г.Когалыма»**</t>
  </si>
  <si>
    <t>МКУ «ОЭХД»</t>
  </si>
  <si>
    <t>КУМИ/
МКУ «УОДОМС»**, МБУ «КСАТ»***, МКУ «ОЭХД»**</t>
  </si>
  <si>
    <t>Ремонт системы приточно-вытяжной вентиляции в части №1 строения «Административно-производственное здание», расположенного по адресу: город Когалым, улица Мира, 15</t>
  </si>
  <si>
    <t>Выполнение муниципальной работы «Организация и осуществление транспортного обслуживания должностных лиц, государственных органов и государственных учреждений»</t>
  </si>
  <si>
    <t>Приобретение автотранспортных средств на условиях лизинга  для выполнения муниципальной работы «Организация и осуществление транспортного обслуживания должностных лиц, государственных органов и государственных учреждений»</t>
  </si>
  <si>
    <t>к постановлению Администрации</t>
  </si>
  <si>
    <t xml:space="preserve"> города Когалыма</t>
  </si>
  <si>
    <t xml:space="preserve">                        от  23.03.2018  №591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</si>
</sst>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2" fillId="2" borderId="2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104776</xdr:colOff>
      <xdr:row>0</xdr:row>
      <xdr:rowOff>133350</xdr:rowOff>
    </xdr:from>
    <xdr:to>
      <xdr:col>5</xdr:col>
      <xdr:colOff>933540</xdr:colOff>
      <xdr:row>4</xdr:row>
      <xdr:rowOff>127000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0151" y="133350"/>
          <a:ext cx="828764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zoomScale="60" zoomScaleNormal="70" workbookViewId="0">
      <selection activeCell="E4" sqref="E4"/>
    </sheetView>
  </sheetViews>
  <sheetFormatPr defaultRowHeight="15" x14ac:dyDescent="0.2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5" width="15.85546875" style="1" customWidth="1"/>
    <col min="6" max="6" width="15.85546875" style="8" customWidth="1"/>
    <col min="7" max="10" width="15.85546875" style="1" customWidth="1"/>
    <col min="11" max="16384" width="9.140625" style="1"/>
  </cols>
  <sheetData>
    <row r="1" spans="1:11" ht="16.5" x14ac:dyDescent="0.25">
      <c r="A1" s="5"/>
      <c r="B1" s="5"/>
      <c r="C1" s="5"/>
      <c r="D1" s="5"/>
      <c r="E1" s="5"/>
      <c r="F1" s="15"/>
      <c r="G1" s="28" t="s">
        <v>32</v>
      </c>
      <c r="H1" s="28"/>
      <c r="I1" s="28"/>
      <c r="J1" s="28"/>
      <c r="K1" s="14"/>
    </row>
    <row r="2" spans="1:11" ht="16.5" x14ac:dyDescent="0.25">
      <c r="A2" s="5"/>
      <c r="B2" s="5"/>
      <c r="C2" s="5"/>
      <c r="D2" s="5"/>
      <c r="E2" s="5"/>
      <c r="G2" s="28" t="s">
        <v>62</v>
      </c>
      <c r="H2" s="28"/>
      <c r="I2" s="28"/>
      <c r="J2" s="28"/>
      <c r="K2" s="14"/>
    </row>
    <row r="3" spans="1:11" ht="16.5" x14ac:dyDescent="0.25">
      <c r="A3" s="5"/>
      <c r="B3" s="5"/>
      <c r="C3" s="5"/>
      <c r="D3" s="5"/>
      <c r="E3" s="5"/>
      <c r="G3" s="28" t="s">
        <v>63</v>
      </c>
      <c r="H3" s="28"/>
      <c r="I3" s="28"/>
      <c r="J3" s="28"/>
      <c r="K3" s="14"/>
    </row>
    <row r="4" spans="1:11" ht="16.5" x14ac:dyDescent="0.25">
      <c r="A4" s="5"/>
      <c r="B4" s="5"/>
      <c r="C4" s="5"/>
      <c r="D4" s="5"/>
      <c r="E4"/>
      <c r="F4" s="28" t="s">
        <v>64</v>
      </c>
      <c r="G4" s="28"/>
      <c r="H4" s="28"/>
      <c r="I4" s="28"/>
      <c r="J4" s="28"/>
    </row>
    <row r="5" spans="1:11" ht="16.5" x14ac:dyDescent="0.25">
      <c r="A5" s="5"/>
      <c r="B5" s="5"/>
      <c r="C5" s="5"/>
      <c r="D5" s="5"/>
      <c r="E5" s="5"/>
      <c r="F5" s="16"/>
      <c r="G5" s="16"/>
      <c r="H5" s="18"/>
      <c r="I5" s="18"/>
      <c r="J5" s="16"/>
    </row>
    <row r="6" spans="1:11" ht="16.5" x14ac:dyDescent="0.25">
      <c r="A6" s="29" t="s">
        <v>13</v>
      </c>
      <c r="B6" s="29"/>
      <c r="C6" s="29"/>
      <c r="D6" s="29"/>
      <c r="E6" s="29"/>
      <c r="F6" s="29"/>
      <c r="G6" s="29"/>
      <c r="H6" s="29"/>
      <c r="I6" s="29"/>
      <c r="J6" s="29"/>
    </row>
    <row r="7" spans="1:11" ht="15" customHeight="1" x14ac:dyDescent="0.25">
      <c r="A7" s="4"/>
    </row>
    <row r="8" spans="1:11" ht="48" customHeight="1" x14ac:dyDescent="0.25">
      <c r="A8" s="22" t="s">
        <v>33</v>
      </c>
      <c r="B8" s="22" t="s">
        <v>8</v>
      </c>
      <c r="C8" s="22" t="s">
        <v>34</v>
      </c>
      <c r="D8" s="22" t="s">
        <v>0</v>
      </c>
      <c r="E8" s="22" t="s">
        <v>9</v>
      </c>
      <c r="F8" s="22"/>
      <c r="G8" s="22"/>
      <c r="H8" s="22"/>
      <c r="I8" s="22"/>
      <c r="J8" s="22"/>
    </row>
    <row r="9" spans="1:11" ht="16.5" x14ac:dyDescent="0.25">
      <c r="A9" s="22"/>
      <c r="B9" s="22"/>
      <c r="C9" s="22"/>
      <c r="D9" s="22"/>
      <c r="E9" s="24" t="s">
        <v>1</v>
      </c>
      <c r="F9" s="26" t="s">
        <v>36</v>
      </c>
      <c r="G9" s="26"/>
      <c r="H9" s="26"/>
      <c r="I9" s="26"/>
      <c r="J9" s="27"/>
    </row>
    <row r="10" spans="1:11" ht="42.75" customHeight="1" x14ac:dyDescent="0.25">
      <c r="A10" s="22"/>
      <c r="B10" s="22"/>
      <c r="C10" s="22"/>
      <c r="D10" s="22"/>
      <c r="E10" s="25"/>
      <c r="F10" s="13" t="s">
        <v>4</v>
      </c>
      <c r="G10" s="13" t="s">
        <v>5</v>
      </c>
      <c r="H10" s="19" t="s">
        <v>35</v>
      </c>
      <c r="I10" s="19" t="s">
        <v>49</v>
      </c>
      <c r="J10" s="6" t="s">
        <v>50</v>
      </c>
    </row>
    <row r="11" spans="1:11" ht="16.5" x14ac:dyDescent="0.25">
      <c r="A11" s="6">
        <v>1</v>
      </c>
      <c r="B11" s="6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9">
        <v>8</v>
      </c>
      <c r="I11" s="19">
        <v>8</v>
      </c>
      <c r="J11" s="13">
        <v>8</v>
      </c>
    </row>
    <row r="12" spans="1:11" ht="115.5" x14ac:dyDescent="0.25">
      <c r="A12" s="9" t="s">
        <v>25</v>
      </c>
      <c r="B12" s="9" t="s">
        <v>31</v>
      </c>
      <c r="C12" s="9" t="s">
        <v>56</v>
      </c>
      <c r="D12" s="9" t="s">
        <v>2</v>
      </c>
      <c r="E12" s="2">
        <f>SUM(F12:J12)</f>
        <v>282764.3</v>
      </c>
      <c r="F12" s="11">
        <f>62279.9+995.6</f>
        <v>63275.5</v>
      </c>
      <c r="G12" s="2">
        <v>57803.5</v>
      </c>
      <c r="H12" s="2">
        <v>53895.1</v>
      </c>
      <c r="I12" s="2">
        <v>53895.1</v>
      </c>
      <c r="J12" s="2">
        <v>53895.1</v>
      </c>
    </row>
    <row r="13" spans="1:11" ht="99" x14ac:dyDescent="0.25">
      <c r="A13" s="17" t="s">
        <v>26</v>
      </c>
      <c r="B13" s="17" t="s">
        <v>41</v>
      </c>
      <c r="C13" s="17" t="s">
        <v>3</v>
      </c>
      <c r="D13" s="17" t="s">
        <v>2</v>
      </c>
      <c r="E13" s="2">
        <f>SUM(F13:J13)</f>
        <v>0</v>
      </c>
      <c r="F13" s="11">
        <v>0</v>
      </c>
      <c r="G13" s="2">
        <v>0</v>
      </c>
      <c r="H13" s="2">
        <v>0</v>
      </c>
      <c r="I13" s="2">
        <v>0</v>
      </c>
      <c r="J13" s="2">
        <v>0</v>
      </c>
    </row>
    <row r="14" spans="1:11" s="7" customFormat="1" ht="165" x14ac:dyDescent="0.25">
      <c r="A14" s="9" t="s">
        <v>27</v>
      </c>
      <c r="B14" s="9" t="s">
        <v>42</v>
      </c>
      <c r="C14" s="9" t="s">
        <v>3</v>
      </c>
      <c r="D14" s="9" t="s">
        <v>2</v>
      </c>
      <c r="E14" s="2">
        <f>SUM(F14:J14)</f>
        <v>0</v>
      </c>
      <c r="F14" s="11">
        <v>0</v>
      </c>
      <c r="G14" s="2">
        <v>0</v>
      </c>
      <c r="H14" s="2">
        <v>0</v>
      </c>
      <c r="I14" s="2">
        <v>0</v>
      </c>
      <c r="J14" s="2">
        <v>0</v>
      </c>
    </row>
    <row r="15" spans="1:11" ht="99" x14ac:dyDescent="0.25">
      <c r="A15" s="9" t="s">
        <v>28</v>
      </c>
      <c r="B15" s="9" t="s">
        <v>43</v>
      </c>
      <c r="C15" s="9" t="s">
        <v>20</v>
      </c>
      <c r="D15" s="9" t="s">
        <v>23</v>
      </c>
      <c r="E15" s="2">
        <f t="shared" ref="E15:J15" si="0">SUM(E16:E18)</f>
        <v>8349.7000000000007</v>
      </c>
      <c r="F15" s="2">
        <f t="shared" si="0"/>
        <v>8349.7000000000007</v>
      </c>
      <c r="G15" s="2">
        <f t="shared" si="0"/>
        <v>0</v>
      </c>
      <c r="H15" s="2">
        <f t="shared" si="0"/>
        <v>0</v>
      </c>
      <c r="I15" s="2">
        <f t="shared" si="0"/>
        <v>0</v>
      </c>
      <c r="J15" s="2">
        <f t="shared" si="0"/>
        <v>0</v>
      </c>
    </row>
    <row r="16" spans="1:11" ht="99" x14ac:dyDescent="0.25">
      <c r="A16" s="6" t="s">
        <v>29</v>
      </c>
      <c r="B16" s="6" t="s">
        <v>24</v>
      </c>
      <c r="C16" s="6" t="s">
        <v>20</v>
      </c>
      <c r="D16" s="6" t="s">
        <v>2</v>
      </c>
      <c r="E16" s="2">
        <f>SUM(F16:J16)</f>
        <v>806.7</v>
      </c>
      <c r="F16" s="11">
        <v>806.7</v>
      </c>
      <c r="G16" s="2">
        <v>0</v>
      </c>
      <c r="H16" s="2">
        <v>0</v>
      </c>
      <c r="I16" s="2">
        <v>0</v>
      </c>
      <c r="J16" s="2">
        <v>0</v>
      </c>
    </row>
    <row r="17" spans="1:10" ht="66" x14ac:dyDescent="0.25">
      <c r="A17" s="19" t="s">
        <v>44</v>
      </c>
      <c r="B17" s="19" t="s">
        <v>45</v>
      </c>
      <c r="C17" s="19" t="s">
        <v>20</v>
      </c>
      <c r="D17" s="19" t="s">
        <v>2</v>
      </c>
      <c r="E17" s="2">
        <f>SUM(F17:J17)</f>
        <v>6923</v>
      </c>
      <c r="F17" s="11">
        <v>6923</v>
      </c>
      <c r="G17" s="2">
        <v>0</v>
      </c>
      <c r="H17" s="2">
        <v>0</v>
      </c>
      <c r="I17" s="2">
        <v>0</v>
      </c>
      <c r="J17" s="2">
        <v>0</v>
      </c>
    </row>
    <row r="18" spans="1:10" ht="115.5" x14ac:dyDescent="0.25">
      <c r="A18" s="19" t="s">
        <v>46</v>
      </c>
      <c r="B18" s="19" t="s">
        <v>59</v>
      </c>
      <c r="C18" s="19" t="s">
        <v>20</v>
      </c>
      <c r="D18" s="19" t="s">
        <v>2</v>
      </c>
      <c r="E18" s="2">
        <f>SUM(F18:J18)</f>
        <v>620</v>
      </c>
      <c r="F18" s="11">
        <v>620</v>
      </c>
      <c r="G18" s="2">
        <v>0</v>
      </c>
      <c r="H18" s="2">
        <v>0</v>
      </c>
      <c r="I18" s="2">
        <v>0</v>
      </c>
      <c r="J18" s="2">
        <v>0</v>
      </c>
    </row>
    <row r="19" spans="1:10" s="8" customFormat="1" ht="99" x14ac:dyDescent="0.25">
      <c r="A19" s="10" t="s">
        <v>37</v>
      </c>
      <c r="B19" s="10" t="s">
        <v>15</v>
      </c>
      <c r="C19" s="10" t="s">
        <v>58</v>
      </c>
      <c r="D19" s="10" t="s">
        <v>2</v>
      </c>
      <c r="E19" s="11">
        <f>SUM(F19:J19)</f>
        <v>1166548.0999999999</v>
      </c>
      <c r="F19" s="11">
        <f>F20+F21+F24+F25</f>
        <v>237438.6</v>
      </c>
      <c r="G19" s="11">
        <f>G20+G21+G24+G25</f>
        <v>232824.7</v>
      </c>
      <c r="H19" s="11">
        <f>H20+H21+H24+H25</f>
        <v>233027.39999999997</v>
      </c>
      <c r="I19" s="11">
        <f>I20+I21+I24+I25</f>
        <v>233027.39999999997</v>
      </c>
      <c r="J19" s="11">
        <f>J20+J21+J24+J25</f>
        <v>230230</v>
      </c>
    </row>
    <row r="20" spans="1:10" ht="82.5" x14ac:dyDescent="0.25">
      <c r="A20" s="9" t="s">
        <v>38</v>
      </c>
      <c r="B20" s="9" t="s">
        <v>7</v>
      </c>
      <c r="C20" s="9" t="s">
        <v>3</v>
      </c>
      <c r="D20" s="9" t="s">
        <v>2</v>
      </c>
      <c r="E20" s="2">
        <f>SUM(F20:J20)</f>
        <v>146693.79999999999</v>
      </c>
      <c r="F20" s="11">
        <f>28345+986.3</f>
        <v>29331.3</v>
      </c>
      <c r="G20" s="2">
        <f>28280+986.3</f>
        <v>29266.3</v>
      </c>
      <c r="H20" s="2">
        <f>28379.1+986.3</f>
        <v>29365.399999999998</v>
      </c>
      <c r="I20" s="2">
        <f>28379.1+986.3</f>
        <v>29365.399999999998</v>
      </c>
      <c r="J20" s="2">
        <f>28379.1+986.3</f>
        <v>29365.399999999998</v>
      </c>
    </row>
    <row r="21" spans="1:10" s="20" customFormat="1" ht="132" x14ac:dyDescent="0.25">
      <c r="A21" s="10" t="s">
        <v>39</v>
      </c>
      <c r="B21" s="10" t="s">
        <v>51</v>
      </c>
      <c r="C21" s="10" t="s">
        <v>21</v>
      </c>
      <c r="D21" s="10" t="s">
        <v>2</v>
      </c>
      <c r="E21" s="11">
        <f t="shared" ref="E21:J21" si="1">SUM(E22:E23)</f>
        <v>329922.2</v>
      </c>
      <c r="F21" s="11">
        <f t="shared" si="1"/>
        <v>67692.800000000003</v>
      </c>
      <c r="G21" s="11">
        <f t="shared" si="1"/>
        <v>66093.2</v>
      </c>
      <c r="H21" s="11">
        <f t="shared" si="1"/>
        <v>66311.199999999997</v>
      </c>
      <c r="I21" s="11">
        <f t="shared" si="1"/>
        <v>66311.199999999997</v>
      </c>
      <c r="J21" s="11">
        <f t="shared" si="1"/>
        <v>63513.8</v>
      </c>
    </row>
    <row r="22" spans="1:10" s="20" customFormat="1" ht="115.5" x14ac:dyDescent="0.25">
      <c r="A22" s="10" t="s">
        <v>47</v>
      </c>
      <c r="B22" s="10" t="s">
        <v>60</v>
      </c>
      <c r="C22" s="10" t="s">
        <v>21</v>
      </c>
      <c r="D22" s="10" t="s">
        <v>2</v>
      </c>
      <c r="E22" s="11">
        <f>SUM(F22:J22)</f>
        <v>299315.7</v>
      </c>
      <c r="F22" s="11">
        <v>60146.1</v>
      </c>
      <c r="G22" s="11">
        <v>59628.9</v>
      </c>
      <c r="H22" s="11">
        <v>59846.9</v>
      </c>
      <c r="I22" s="11">
        <v>59846.9</v>
      </c>
      <c r="J22" s="11">
        <v>59846.9</v>
      </c>
    </row>
    <row r="23" spans="1:10" s="20" customFormat="1" ht="165" x14ac:dyDescent="0.25">
      <c r="A23" s="10" t="s">
        <v>48</v>
      </c>
      <c r="B23" s="10" t="s">
        <v>61</v>
      </c>
      <c r="C23" s="10" t="s">
        <v>21</v>
      </c>
      <c r="D23" s="10" t="s">
        <v>2</v>
      </c>
      <c r="E23" s="11">
        <f>SUM(F23:J23)</f>
        <v>30606.5</v>
      </c>
      <c r="F23" s="11">
        <v>7546.7</v>
      </c>
      <c r="G23" s="11">
        <v>6464.3</v>
      </c>
      <c r="H23" s="11">
        <v>6464.3</v>
      </c>
      <c r="I23" s="11">
        <v>6464.3</v>
      </c>
      <c r="J23" s="11">
        <v>3666.9</v>
      </c>
    </row>
    <row r="24" spans="1:10" ht="82.5" x14ac:dyDescent="0.25">
      <c r="A24" s="19" t="s">
        <v>40</v>
      </c>
      <c r="B24" s="19" t="s">
        <v>30</v>
      </c>
      <c r="C24" s="19" t="s">
        <v>22</v>
      </c>
      <c r="D24" s="19" t="s">
        <v>2</v>
      </c>
      <c r="E24" s="2">
        <f>SUM(F24:J24)</f>
        <v>616370.69999999995</v>
      </c>
      <c r="F24" s="11">
        <v>126992.5</v>
      </c>
      <c r="G24" s="2">
        <v>122587.7</v>
      </c>
      <c r="H24" s="2">
        <v>122263.5</v>
      </c>
      <c r="I24" s="2">
        <v>122263.5</v>
      </c>
      <c r="J24" s="2">
        <v>122263.5</v>
      </c>
    </row>
    <row r="25" spans="1:10" ht="99" x14ac:dyDescent="0.25">
      <c r="A25" s="9" t="s">
        <v>52</v>
      </c>
      <c r="B25" s="9" t="s">
        <v>53</v>
      </c>
      <c r="C25" s="9" t="s">
        <v>54</v>
      </c>
      <c r="D25" s="9" t="s">
        <v>2</v>
      </c>
      <c r="E25" s="2">
        <f>SUM(F25:J25)</f>
        <v>73561.400000000009</v>
      </c>
      <c r="F25" s="11">
        <v>13422</v>
      </c>
      <c r="G25" s="2">
        <v>14877.5</v>
      </c>
      <c r="H25" s="2">
        <v>15087.3</v>
      </c>
      <c r="I25" s="2">
        <v>15087.3</v>
      </c>
      <c r="J25" s="2">
        <v>15087.3</v>
      </c>
    </row>
    <row r="26" spans="1:10" ht="33" x14ac:dyDescent="0.25">
      <c r="A26" s="23" t="s">
        <v>10</v>
      </c>
      <c r="B26" s="23"/>
      <c r="C26" s="9"/>
      <c r="D26" s="9" t="s">
        <v>2</v>
      </c>
      <c r="E26" s="2">
        <f>SUM(F26:J26)</f>
        <v>1457662.1</v>
      </c>
      <c r="F26" s="11">
        <f>F12+F13+F14+F15+F19</f>
        <v>309063.8</v>
      </c>
      <c r="G26" s="11">
        <f>G12+G13+G14+G15+G19</f>
        <v>290628.2</v>
      </c>
      <c r="H26" s="11">
        <f>H12+H13+H14+H15+H19</f>
        <v>286922.49999999994</v>
      </c>
      <c r="I26" s="11">
        <f>I12+I13+I14+I15+I19</f>
        <v>286922.49999999994</v>
      </c>
      <c r="J26" s="11">
        <f>J12+J13+J14+J15+J19</f>
        <v>284125.09999999998</v>
      </c>
    </row>
    <row r="27" spans="1:10" ht="16.5" x14ac:dyDescent="0.25">
      <c r="A27" s="23" t="s">
        <v>11</v>
      </c>
      <c r="B27" s="23"/>
      <c r="C27" s="9"/>
      <c r="D27" s="9"/>
      <c r="E27" s="2"/>
      <c r="F27" s="11"/>
      <c r="G27" s="2"/>
      <c r="H27" s="2"/>
      <c r="I27" s="2"/>
      <c r="J27" s="2"/>
    </row>
    <row r="28" spans="1:10" ht="33" x14ac:dyDescent="0.25">
      <c r="A28" s="23" t="s">
        <v>12</v>
      </c>
      <c r="B28" s="23"/>
      <c r="C28" s="6" t="s">
        <v>3</v>
      </c>
      <c r="D28" s="6" t="s">
        <v>2</v>
      </c>
      <c r="E28" s="2">
        <f>SUM(F28:J28)</f>
        <v>429458.1</v>
      </c>
      <c r="F28" s="11">
        <f>F12+F13+F14+F20</f>
        <v>92606.8</v>
      </c>
      <c r="G28" s="11">
        <f>G12+G13+G14+G20</f>
        <v>87069.8</v>
      </c>
      <c r="H28" s="11">
        <f>H12+H13+H14+H20</f>
        <v>83260.5</v>
      </c>
      <c r="I28" s="11">
        <f>I12+I13+I14+I20</f>
        <v>83260.5</v>
      </c>
      <c r="J28" s="11">
        <f>J12+J13+J14+J20</f>
        <v>83260.5</v>
      </c>
    </row>
    <row r="29" spans="1:10" ht="66" x14ac:dyDescent="0.25">
      <c r="A29" s="23" t="s">
        <v>18</v>
      </c>
      <c r="B29" s="23"/>
      <c r="C29" s="6" t="s">
        <v>6</v>
      </c>
      <c r="D29" s="6" t="s">
        <v>23</v>
      </c>
      <c r="E29" s="2">
        <f>SUM(F29:J29)</f>
        <v>8349.7000000000007</v>
      </c>
      <c r="F29" s="11">
        <f>F15</f>
        <v>8349.7000000000007</v>
      </c>
      <c r="G29" s="11">
        <f>G15</f>
        <v>0</v>
      </c>
      <c r="H29" s="11">
        <f>H15</f>
        <v>0</v>
      </c>
      <c r="I29" s="11">
        <f>I15</f>
        <v>0</v>
      </c>
      <c r="J29" s="11">
        <f>J15</f>
        <v>0</v>
      </c>
    </row>
    <row r="30" spans="1:10" s="3" customFormat="1" ht="33.75" customHeight="1" x14ac:dyDescent="0.25">
      <c r="A30" s="23"/>
      <c r="B30" s="23"/>
      <c r="C30" s="6" t="s">
        <v>17</v>
      </c>
      <c r="D30" s="6" t="s">
        <v>2</v>
      </c>
      <c r="E30" s="2">
        <f>SUM(F30:J30)</f>
        <v>329922.2</v>
      </c>
      <c r="F30" s="11">
        <f>F21</f>
        <v>67692.800000000003</v>
      </c>
      <c r="G30" s="11">
        <f>G21</f>
        <v>66093.2</v>
      </c>
      <c r="H30" s="11">
        <f>H21</f>
        <v>66311.199999999997</v>
      </c>
      <c r="I30" s="11">
        <f>I21</f>
        <v>66311.199999999997</v>
      </c>
      <c r="J30" s="11">
        <f>J21</f>
        <v>63513.8</v>
      </c>
    </row>
    <row r="31" spans="1:10" s="3" customFormat="1" ht="36.75" customHeight="1" x14ac:dyDescent="0.25">
      <c r="A31" s="23"/>
      <c r="B31" s="23"/>
      <c r="C31" s="19" t="s">
        <v>16</v>
      </c>
      <c r="D31" s="19" t="s">
        <v>2</v>
      </c>
      <c r="E31" s="2">
        <f>SUM(F31:J31)</f>
        <v>616370.69999999995</v>
      </c>
      <c r="F31" s="11">
        <f t="shared" ref="F31:J32" si="2">F24</f>
        <v>126992.5</v>
      </c>
      <c r="G31" s="2">
        <f t="shared" si="2"/>
        <v>122587.7</v>
      </c>
      <c r="H31" s="2">
        <f t="shared" si="2"/>
        <v>122263.5</v>
      </c>
      <c r="I31" s="2">
        <f t="shared" si="2"/>
        <v>122263.5</v>
      </c>
      <c r="J31" s="2">
        <f t="shared" si="2"/>
        <v>122263.5</v>
      </c>
    </row>
    <row r="32" spans="1:10" s="3" customFormat="1" ht="36.75" customHeight="1" x14ac:dyDescent="0.25">
      <c r="A32" s="23"/>
      <c r="B32" s="23"/>
      <c r="C32" s="6" t="s">
        <v>57</v>
      </c>
      <c r="D32" s="6" t="s">
        <v>2</v>
      </c>
      <c r="E32" s="2">
        <f>SUM(F32:J32)</f>
        <v>73561.400000000009</v>
      </c>
      <c r="F32" s="11">
        <f t="shared" si="2"/>
        <v>13422</v>
      </c>
      <c r="G32" s="2">
        <f t="shared" si="2"/>
        <v>14877.5</v>
      </c>
      <c r="H32" s="2">
        <f t="shared" si="2"/>
        <v>15087.3</v>
      </c>
      <c r="I32" s="2">
        <f t="shared" si="2"/>
        <v>15087.3</v>
      </c>
      <c r="J32" s="2">
        <f t="shared" si="2"/>
        <v>15087.3</v>
      </c>
    </row>
    <row r="33" spans="1:10" ht="16.5" x14ac:dyDescent="0.25">
      <c r="A33" s="21" t="s">
        <v>14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6.5" x14ac:dyDescent="0.25">
      <c r="A34" s="3" t="s">
        <v>55</v>
      </c>
      <c r="B34" s="3"/>
      <c r="C34" s="3"/>
      <c r="D34" s="3"/>
      <c r="E34" s="3"/>
      <c r="F34" s="12"/>
      <c r="G34" s="3"/>
      <c r="H34" s="3"/>
      <c r="I34" s="3"/>
      <c r="J34" s="3"/>
    </row>
    <row r="35" spans="1:10" ht="16.5" x14ac:dyDescent="0.25">
      <c r="A35" s="3" t="s">
        <v>19</v>
      </c>
    </row>
    <row r="36" spans="1:10" ht="16.5" x14ac:dyDescent="0.25">
      <c r="A36" s="3"/>
    </row>
    <row r="37" spans="1:10" ht="16.5" x14ac:dyDescent="0.25">
      <c r="A37" s="3"/>
    </row>
  </sheetData>
  <mergeCells count="17">
    <mergeCell ref="G3:J3"/>
    <mergeCell ref="G1:J1"/>
    <mergeCell ref="G2:J2"/>
    <mergeCell ref="F4:J4"/>
    <mergeCell ref="A6:J6"/>
    <mergeCell ref="A33:J33"/>
    <mergeCell ref="D8:D10"/>
    <mergeCell ref="A26:B26"/>
    <mergeCell ref="A27:B27"/>
    <mergeCell ref="A28:B28"/>
    <mergeCell ref="A29:B32"/>
    <mergeCell ref="A8:A10"/>
    <mergeCell ref="B8:B10"/>
    <mergeCell ref="C8:C10"/>
    <mergeCell ref="E8:J8"/>
    <mergeCell ref="E9:E10"/>
    <mergeCell ref="F9:J9"/>
  </mergeCells>
  <phoneticPr fontId="5" type="noConversion"/>
  <printOptions horizontalCentered="1"/>
  <pageMargins left="0.39370078740157483" right="0.39370078740157483" top="0.39370078740157483" bottom="1.7716535433070868" header="0.11811023622047245" footer="0.11811023622047245"/>
  <pageSetup paperSize="9" scale="72" firstPageNumber="4" orientation="landscape" r:id="rId1"/>
  <rowBreaks count="2" manualBreakCount="2">
    <brk id="14" max="9" man="1"/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2016-11-12T05:07:01Z</cp:lastPrinted>
  <dcterms:created xsi:type="dcterms:W3CDTF">2006-09-16T00:00:00Z</dcterms:created>
  <dcterms:modified xsi:type="dcterms:W3CDTF">2018-03-26T10:45:17Z</dcterms:modified>
</cp:coreProperties>
</file>